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1. январь\"/>
    </mc:Choice>
  </mc:AlternateContent>
  <bookViews>
    <workbookView xWindow="0" yWindow="0" windowWidth="23040" windowHeight="10830" activeTab="2"/>
  </bookViews>
  <sheets>
    <sheet name="остатки" sheetId="1" r:id="rId1"/>
    <sheet name="уточнение остатков" sheetId="3" r:id="rId2"/>
    <sheet name="не испол бо 2019г. (на уточнен)" sheetId="5" r:id="rId3"/>
  </sheets>
  <calcPr calcId="152511"/>
</workbook>
</file>

<file path=xl/calcChain.xml><?xml version="1.0" encoding="utf-8"?>
<calcChain xmlns="http://schemas.openxmlformats.org/spreadsheetml/2006/main">
  <c r="G18" i="5" l="1"/>
  <c r="I17" i="3" l="1"/>
  <c r="D13" i="3"/>
  <c r="D5" i="3"/>
  <c r="D9" i="3"/>
  <c r="G18" i="1" l="1"/>
  <c r="G17" i="1"/>
  <c r="C17" i="1" l="1"/>
  <c r="C23" i="1" l="1"/>
  <c r="C22" i="1"/>
  <c r="C21" i="1"/>
  <c r="C20" i="1"/>
  <c r="C15" i="1" s="1"/>
  <c r="E25" i="1" s="1"/>
  <c r="C29" i="1" l="1"/>
  <c r="C18" i="3" l="1"/>
  <c r="C17" i="3"/>
  <c r="C41" i="3" l="1"/>
  <c r="C33" i="3" l="1"/>
  <c r="C37" i="3"/>
  <c r="C5" i="3"/>
  <c r="I9" i="3" l="1"/>
  <c r="I13" i="3"/>
  <c r="C49" i="3" s="1"/>
  <c r="C14" i="3"/>
  <c r="C10" i="3"/>
  <c r="C21" i="3" s="1"/>
  <c r="E14" i="3"/>
  <c r="F14" i="3"/>
  <c r="G14" i="3"/>
  <c r="H14" i="3"/>
  <c r="I23" i="3"/>
  <c r="I28" i="3"/>
  <c r="I30" i="3" s="1"/>
  <c r="C11" i="1"/>
  <c r="D11" i="1"/>
  <c r="I7" i="3"/>
  <c r="I10" i="3" s="1"/>
  <c r="I11" i="3" s="1"/>
  <c r="I5" i="3" l="1"/>
  <c r="I32" i="3"/>
  <c r="C11" i="3"/>
  <c r="C48" i="3" l="1"/>
  <c r="C47" i="3" s="1"/>
  <c r="I14" i="3"/>
  <c r="C35" i="3" l="1"/>
  <c r="I35" i="3" s="1"/>
  <c r="C51" i="3"/>
</calcChain>
</file>

<file path=xl/sharedStrings.xml><?xml version="1.0" encoding="utf-8"?>
<sst xmlns="http://schemas.openxmlformats.org/spreadsheetml/2006/main" count="112" uniqueCount="106">
  <si>
    <t>Источники финансирования</t>
  </si>
  <si>
    <t>ОАО "ЮНГ"</t>
  </si>
  <si>
    <t>Окружной бюджет</t>
  </si>
  <si>
    <t>Федеральный бюджет</t>
  </si>
  <si>
    <t>Городской бюджет</t>
  </si>
  <si>
    <t>Итого</t>
  </si>
  <si>
    <t>По Соглашениям</t>
  </si>
  <si>
    <t>в том числе</t>
  </si>
  <si>
    <t>объект ФСК с ледовой ареной</t>
  </si>
  <si>
    <t>РН-класс</t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</si>
  <si>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>госстандарт) 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</si>
  <si>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>Реализация основных общеобразовательных программ (</t>
    </r>
    <r>
      <rPr>
        <b/>
        <sz val="10"/>
        <rFont val="Times New Roman"/>
        <family val="1"/>
        <charset val="204"/>
      </rPr>
      <t xml:space="preserve">госстандарт);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ОБ в ДОУ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</si>
  <si>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</si>
  <si>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t>СПРАВОЧНО:</t>
  </si>
  <si>
    <t>ДОХОДЫ</t>
  </si>
  <si>
    <t xml:space="preserve">в т.ч. </t>
  </si>
  <si>
    <t>собственные</t>
  </si>
  <si>
    <t>безвозмездные</t>
  </si>
  <si>
    <t>из них по  доп. нормативу</t>
  </si>
  <si>
    <t>1</t>
  </si>
  <si>
    <t>2</t>
  </si>
  <si>
    <t>3</t>
  </si>
  <si>
    <t>4</t>
  </si>
  <si>
    <t>5</t>
  </si>
  <si>
    <t>Сумма общего годового объема доходов без учета п.3,4</t>
  </si>
  <si>
    <t>6</t>
  </si>
  <si>
    <t>дефицит предельный</t>
  </si>
  <si>
    <t>РАСХОДЫ</t>
  </si>
  <si>
    <t>ДЕФИЦИТ</t>
  </si>
  <si>
    <t>уточнение бюджета</t>
  </si>
  <si>
    <t>мун. Гарантии</t>
  </si>
  <si>
    <t>источники</t>
  </si>
  <si>
    <t>прив</t>
  </si>
  <si>
    <t>погаш</t>
  </si>
  <si>
    <t>КРЕДИТ</t>
  </si>
  <si>
    <t>ОСТАТКИ</t>
  </si>
  <si>
    <t>увел</t>
  </si>
  <si>
    <t>умен</t>
  </si>
  <si>
    <t>Выплаты на компенсацию родительской платы за содержание ребенка  в ДОУ ОБ</t>
  </si>
  <si>
    <t>до предельного дефицита</t>
  </si>
  <si>
    <t xml:space="preserve">Уточненный план РД №  от </t>
  </si>
  <si>
    <t>Остаток средств</t>
  </si>
  <si>
    <r>
      <t xml:space="preserve">Предоставление учащимся МОУ завтраков и обедов </t>
    </r>
    <r>
      <rPr>
        <b/>
        <sz val="10"/>
        <rFont val="Times New Roman"/>
        <family val="1"/>
        <charset val="204"/>
      </rPr>
      <t>(питание)</t>
    </r>
  </si>
  <si>
    <t>БЮДЖЕТНЫЙ КРЕДИТ</t>
  </si>
  <si>
    <t>мун. Долг на 01.01.2020</t>
  </si>
  <si>
    <t>ОСТАТКИ на 01.01.2020</t>
  </si>
  <si>
    <t>Номер контратка</t>
  </si>
  <si>
    <t>Дата контракта</t>
  </si>
  <si>
    <t>Поставщик</t>
  </si>
  <si>
    <t>Примечание</t>
  </si>
  <si>
    <t>Выполнение работ по разработке проектно-сметной документации на благоустройство дворовой территорий мкр. 1 "Центральный" дома №12,13 17,18.</t>
  </si>
  <si>
    <t xml:space="preserve">Выполнение работ по разработке проектно-сметной документации по объекту: "Скейт-парк" по адресу: 2 "а" мкр. "Лесников", ул. Советская, г.Пыть-Ях </t>
  </si>
  <si>
    <t xml:space="preserve">выполнение работ по разработке проектно-сметной документации на обустройство тротуара с освещением 2 мкр. Вдоль ул. Нефтяников и Н. Самардакова </t>
  </si>
  <si>
    <t>Демонтаж объектов недвижимого имущества, списанного оборудования и сооружений  (19.01.07)</t>
  </si>
  <si>
    <t>Индивидуальный  предприниматель Байрамов Илдырым Ибрагим оглы</t>
  </si>
  <si>
    <t xml:space="preserve">Выполнение работ по демонтажу сооружения (г.Пыть-Ях  промзона "Западная") </t>
  </si>
  <si>
    <t>Демонтаж аварийного, непригодного жилищного фонда (08.02.40)</t>
  </si>
  <si>
    <t>0187300019419000152.</t>
  </si>
  <si>
    <t>Индивидуальный предприниматель Абдуллаева Диана Аразовна</t>
  </si>
  <si>
    <t xml:space="preserve">Выполнение работ по демонтажу жилого дома (мкр.7 "Газовиков" дом 24)  </t>
  </si>
  <si>
    <t>Корректировка проекта "Реконструкция ВОС-1 2 очередь" (09.01.03)</t>
  </si>
  <si>
    <t>0187300019418000481-0210055-01</t>
  </si>
  <si>
    <t>Общество с ограниченной ответственностью "РИА-ИНЖИНИРИНГ"</t>
  </si>
  <si>
    <t>Выполнение работ по корректировке проекта "Реконструкция ВОС-1 (2 очередь), г.Пыть-Ях"</t>
  </si>
  <si>
    <t>ИТОГО потребность в доп.средствах</t>
  </si>
  <si>
    <t>Мероприятия, которые необеспечены финансированием</t>
  </si>
  <si>
    <t>Исполнение решения суда</t>
  </si>
  <si>
    <t>Остатки средств на 01.01.2020 года</t>
  </si>
  <si>
    <t xml:space="preserve">Субвенции на обеспечение детей-сирот и детей, оставшихся без попеч. родителей, жилыми помещениями </t>
  </si>
  <si>
    <t>Осуществление деятельности Комиссий по делам несовершенно- летних и защите их прав ОБ</t>
  </si>
  <si>
    <t xml:space="preserve">Субв.на осуществ. полном.по гос.управ. охр.труда </t>
  </si>
  <si>
    <t>ремонт Аквацентра "Дельфин"</t>
  </si>
  <si>
    <t>Мемориальный комплекс - Монумент Славы и Вечного огня в 5 микрорайоне</t>
  </si>
  <si>
    <t>Замена витражей центрального периметра здания, боковых запасных выходов</t>
  </si>
  <si>
    <t xml:space="preserve">Выполнение работ по благоустройству дворовых территорий, расположенных по адресу: г.Пыть-Ях, микрорайон №5 "Солнечный" дом № 21, дом № 16; микрорайон № 2 "Нефтяников" дом 31 </t>
  </si>
  <si>
    <t>Подготовка ПИР на объекты общественного назначения</t>
  </si>
  <si>
    <t>ремонт Кедра</t>
  </si>
  <si>
    <t>устройство уличного освещения</t>
  </si>
  <si>
    <t>Выкупная стоимость (Приобретение квартиры по решению суда)</t>
  </si>
  <si>
    <t xml:space="preserve"> проект РД № 285 от 19.12.2019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</si>
  <si>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2020 году</t>
  </si>
  <si>
    <t>Обеспечение неисполненых бюджетных обязательств 2019 года</t>
  </si>
  <si>
    <t>(МК на общую смму 299 795,65 руб.)</t>
  </si>
  <si>
    <t>(МК на общую смму 902 733,37 руб.)</t>
  </si>
  <si>
    <t xml:space="preserve"> (МК на общую смму 4 980 000,00 руб.)</t>
  </si>
  <si>
    <t>Код по бюджетной классификации</t>
  </si>
  <si>
    <t>главного распорядителя средств бюджета</t>
  </si>
  <si>
    <t>раздела</t>
  </si>
  <si>
    <t>подраздела</t>
  </si>
  <si>
    <t>целевой статьи</t>
  </si>
  <si>
    <t>вида расходов</t>
  </si>
  <si>
    <t xml:space="preserve">Наименование мероприятия в 2019 году/наименование </t>
  </si>
  <si>
    <t>Краткое содержание договора / обоснование расходов</t>
  </si>
  <si>
    <t>Приложение № 3  к пояснительной записке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</si>
  <si>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</si>
  <si>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На финансовое обеспечение оказание транспортных услуг населения</t>
  </si>
  <si>
    <t>Оплата задолженности</t>
  </si>
  <si>
    <t>Судебные издержки</t>
  </si>
  <si>
    <t>Содержание автомобильных дорог и искусственных сооружений на них</t>
  </si>
  <si>
    <t>Расходы на обеспечение функций органов местного самоуправления городского округа</t>
  </si>
  <si>
    <t>Ликвидация и расселение приспособленных для проживания строений</t>
  </si>
  <si>
    <t>Демонтаж аварийного, непригодного жилищного фонда</t>
  </si>
  <si>
    <t>Ликвидация аварийных домов мкр.7 "Газавиков" дом 12,10,В-2, мкр.3 "Кедровый" дом 50</t>
  </si>
  <si>
    <t>Обеспечение доли софинансирования 7%</t>
  </si>
  <si>
    <t>Аппеляционное определение от 27.11.2018 Дело 33-7911/2018 (Бакчинова Т.И., Сергунина И.Э., Сергунина О.А..)</t>
  </si>
  <si>
    <t>сумма 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</si>
</sst>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0\.0"/>
    <numFmt numFmtId="165" formatCode="#,##0.00;[Red]\-#,##0.00;0.00"/>
    <numFmt numFmtId="166" formatCode="000"/>
    <numFmt numFmtId="167" formatCode="00\.0\.00\.00000"/>
    <numFmt numFmtId="168" formatCode="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5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/>
    <xf numFmtId="4" fontId="2" fillId="0" borderId="1" xfId="0" applyNumberFormat="1" applyFont="1" applyBorder="1" applyAlignment="1">
      <alignment horizontal="right"/>
    </xf>
    <xf numFmtId="0" fontId="9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2" fillId="0" borderId="0" xfId="0" applyNumberFormat="1" applyFont="1"/>
    <xf numFmtId="4" fontId="0" fillId="0" borderId="0" xfId="0" applyNumberFormat="1"/>
    <xf numFmtId="4" fontId="0" fillId="0" borderId="0" xfId="0" applyNumberFormat="1" applyAlignment="1">
      <alignment wrapText="1"/>
    </xf>
    <xf numFmtId="0" fontId="0" fillId="0" borderId="1" xfId="0" applyBorder="1"/>
    <xf numFmtId="0" fontId="10" fillId="0" borderId="0" xfId="0" applyFont="1"/>
    <xf numFmtId="4" fontId="10" fillId="0" borderId="0" xfId="0" applyNumberFormat="1" applyFont="1" applyBorder="1" applyAlignment="1">
      <alignment wrapText="1"/>
    </xf>
    <xf numFmtId="0" fontId="0" fillId="0" borderId="0" xfId="0" applyAlignment="1"/>
    <xf numFmtId="4" fontId="10" fillId="0" borderId="0" xfId="0" applyNumberFormat="1" applyFont="1"/>
    <xf numFmtId="4" fontId="8" fillId="0" borderId="1" xfId="0" applyNumberFormat="1" applyFont="1" applyBorder="1"/>
    <xf numFmtId="4" fontId="0" fillId="0" borderId="0" xfId="0" applyNumberFormat="1" applyBorder="1"/>
    <xf numFmtId="0" fontId="0" fillId="0" borderId="0" xfId="0" applyBorder="1"/>
    <xf numFmtId="4" fontId="0" fillId="0" borderId="0" xfId="0" applyNumberFormat="1" applyBorder="1" applyAlignment="1">
      <alignment wrapText="1"/>
    </xf>
    <xf numFmtId="0" fontId="0" fillId="0" borderId="0" xfId="0" applyBorder="1" applyAlignment="1"/>
    <xf numFmtId="0" fontId="11" fillId="0" borderId="0" xfId="0" applyFont="1"/>
    <xf numFmtId="0" fontId="2" fillId="0" borderId="1" xfId="0" applyFont="1" applyBorder="1" applyAlignment="1">
      <alignment wrapText="1" shrinkToFit="1"/>
    </xf>
    <xf numFmtId="0" fontId="14" fillId="0" borderId="0" xfId="1" applyFont="1"/>
    <xf numFmtId="0" fontId="14" fillId="0" borderId="0" xfId="1" applyFont="1" applyAlignment="1">
      <alignment horizontal="right"/>
    </xf>
    <xf numFmtId="0" fontId="14" fillId="0" borderId="1" xfId="1" applyFont="1" applyBorder="1" applyAlignment="1">
      <alignment horizontal="left" vertical="center" wrapText="1"/>
    </xf>
    <xf numFmtId="164" fontId="16" fillId="2" borderId="1" xfId="2" applyNumberFormat="1" applyFont="1" applyFill="1" applyBorder="1" applyAlignment="1" applyProtection="1">
      <alignment horizontal="left" wrapText="1"/>
      <protection hidden="1"/>
    </xf>
    <xf numFmtId="0" fontId="16" fillId="2" borderId="1" xfId="2" applyNumberFormat="1" applyFont="1" applyFill="1" applyBorder="1" applyAlignment="1" applyProtection="1">
      <alignment horizontal="left" vertical="top" wrapText="1"/>
      <protection hidden="1"/>
    </xf>
    <xf numFmtId="0" fontId="15" fillId="0" borderId="1" xfId="1" applyFont="1" applyBorder="1" applyAlignment="1">
      <alignment horizontal="left" vertical="center" wrapText="1"/>
    </xf>
    <xf numFmtId="165" fontId="3" fillId="2" borderId="1" xfId="2" applyNumberFormat="1" applyFont="1" applyFill="1" applyBorder="1" applyAlignment="1" applyProtection="1">
      <alignment horizontal="right" wrapText="1"/>
      <protection hidden="1"/>
    </xf>
    <xf numFmtId="164" fontId="16" fillId="0" borderId="1" xfId="2" applyNumberFormat="1" applyFont="1" applyFill="1" applyBorder="1" applyAlignment="1" applyProtection="1">
      <alignment horizontal="left" wrapText="1"/>
      <protection hidden="1"/>
    </xf>
    <xf numFmtId="0" fontId="17" fillId="0" borderId="1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wrapText="1"/>
      <protection hidden="1"/>
    </xf>
    <xf numFmtId="4" fontId="16" fillId="2" borderId="1" xfId="2" applyNumberFormat="1" applyFont="1" applyFill="1" applyBorder="1" applyAlignment="1" applyProtection="1">
      <alignment horizontal="right" wrapText="1"/>
      <protection hidden="1"/>
    </xf>
    <xf numFmtId="0" fontId="14" fillId="0" borderId="1" xfId="1" applyFont="1" applyFill="1" applyBorder="1" applyAlignment="1">
      <alignment horizontal="left" vertical="center" wrapText="1"/>
    </xf>
    <xf numFmtId="4" fontId="16" fillId="0" borderId="1" xfId="2" applyNumberFormat="1" applyFont="1" applyFill="1" applyBorder="1" applyAlignment="1" applyProtection="1">
      <alignment horizontal="right" wrapText="1"/>
      <protection hidden="1"/>
    </xf>
    <xf numFmtId="0" fontId="17" fillId="0" borderId="1" xfId="1" applyFont="1" applyFill="1" applyBorder="1" applyAlignment="1">
      <alignment horizontal="left" vertical="center" wrapText="1"/>
    </xf>
    <xf numFmtId="0" fontId="14" fillId="0" borderId="3" xfId="1" applyFont="1" applyBorder="1" applyAlignment="1">
      <alignment horizontal="center" vertical="center" wrapText="1"/>
    </xf>
    <xf numFmtId="14" fontId="16" fillId="0" borderId="4" xfId="2" applyNumberFormat="1" applyFont="1" applyFill="1" applyBorder="1" applyAlignment="1" applyProtection="1">
      <alignment horizontal="right" wrapText="1"/>
      <protection hidden="1"/>
    </xf>
    <xf numFmtId="0" fontId="14" fillId="0" borderId="1" xfId="1" applyFont="1" applyBorder="1" applyAlignment="1">
      <alignment horizontal="center" vertical="center" wrapText="1"/>
    </xf>
    <xf numFmtId="0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6" fillId="0" borderId="1" xfId="2" applyNumberFormat="1" applyFont="1" applyFill="1" applyBorder="1" applyAlignment="1" applyProtection="1">
      <alignment horizontal="center"/>
      <protection hidden="1"/>
    </xf>
    <xf numFmtId="168" fontId="16" fillId="0" borderId="1" xfId="2" applyNumberFormat="1" applyFont="1" applyFill="1" applyBorder="1" applyAlignment="1" applyProtection="1">
      <alignment horizontal="center"/>
      <protection hidden="1"/>
    </xf>
    <xf numFmtId="167" fontId="16" fillId="0" borderId="1" xfId="2" applyNumberFormat="1" applyFont="1" applyFill="1" applyBorder="1" applyAlignment="1" applyProtection="1">
      <alignment horizontal="center"/>
      <protection hidden="1"/>
    </xf>
    <xf numFmtId="0" fontId="15" fillId="0" borderId="1" xfId="1" applyFont="1" applyBorder="1" applyAlignment="1">
      <alignment vertical="center"/>
    </xf>
    <xf numFmtId="4" fontId="15" fillId="0" borderId="1" xfId="1" applyNumberFormat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14" fillId="0" borderId="0" xfId="1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6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3" workbookViewId="0">
      <selection activeCell="C28" sqref="C28"/>
    </sheetView>
  </sheetViews>
  <sheetFormatPr defaultRowHeight="12.75" x14ac:dyDescent="0.2"/>
  <cols>
    <col min="2" max="2" width="34.28515625" customWidth="1"/>
    <col min="3" max="3" width="29.28515625" customWidth="1"/>
    <col min="4" max="4" width="13.28515625" hidden="1" customWidth="1"/>
    <col min="5" max="5" width="0.42578125" customWidth="1"/>
    <col min="7" max="7" width="13.85546875" bestFit="1" customWidth="1"/>
  </cols>
  <sheetData>
    <row r="1" spans="1:6" x14ac:dyDescent="0.2">
      <c r="A1" s="1"/>
      <c r="B1" s="1"/>
      <c r="C1" s="1"/>
      <c r="D1" s="1"/>
      <c r="E1" s="1"/>
      <c r="F1" s="1"/>
    </row>
    <row r="2" spans="1:6" ht="18.75" x14ac:dyDescent="0.3">
      <c r="A2" s="1"/>
      <c r="B2" s="61" t="s">
        <v>67</v>
      </c>
      <c r="C2" s="6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ht="25.5" customHeight="1" x14ac:dyDescent="0.25">
      <c r="A4" s="1"/>
      <c r="B4" s="4" t="s">
        <v>0</v>
      </c>
      <c r="C4" s="4" t="s">
        <v>41</v>
      </c>
      <c r="D4" s="1"/>
      <c r="E4" s="1"/>
      <c r="F4" s="1"/>
    </row>
    <row r="5" spans="1:6" ht="18.75" x14ac:dyDescent="0.3">
      <c r="A5" s="1"/>
      <c r="B5" s="2"/>
      <c r="C5" s="2"/>
      <c r="D5" s="1"/>
      <c r="E5" s="1"/>
      <c r="F5" s="1"/>
    </row>
    <row r="6" spans="1:6" ht="18.75" x14ac:dyDescent="0.3">
      <c r="A6" s="1"/>
      <c r="B6" s="2" t="s">
        <v>4</v>
      </c>
      <c r="C6" s="5">
        <v>69596606</v>
      </c>
      <c r="D6" s="1"/>
      <c r="E6" s="1"/>
      <c r="F6" s="1"/>
    </row>
    <row r="7" spans="1:6" ht="18.75" x14ac:dyDescent="0.3">
      <c r="A7" s="1"/>
      <c r="B7" s="2" t="s">
        <v>1</v>
      </c>
      <c r="C7" s="5">
        <v>524357254.69999999</v>
      </c>
      <c r="D7" s="1"/>
      <c r="E7" s="1"/>
      <c r="F7" s="1"/>
    </row>
    <row r="8" spans="1:6" ht="18.75" x14ac:dyDescent="0.3">
      <c r="A8" s="1"/>
      <c r="B8" s="2" t="s">
        <v>2</v>
      </c>
      <c r="C8" s="5">
        <v>40826792.75</v>
      </c>
      <c r="D8" s="1"/>
      <c r="E8" s="1"/>
      <c r="F8" s="1"/>
    </row>
    <row r="9" spans="1:6" ht="18.75" x14ac:dyDescent="0.3">
      <c r="A9" s="1"/>
      <c r="B9" s="2" t="s">
        <v>3</v>
      </c>
      <c r="C9" s="5">
        <v>0</v>
      </c>
      <c r="D9" s="1"/>
      <c r="E9" s="1"/>
      <c r="F9" s="1"/>
    </row>
    <row r="10" spans="1:6" ht="18.75" x14ac:dyDescent="0.3">
      <c r="A10" s="1"/>
      <c r="B10" s="2" t="s">
        <v>6</v>
      </c>
      <c r="C10" s="5">
        <v>0</v>
      </c>
      <c r="D10" s="1"/>
      <c r="E10" s="1"/>
      <c r="F10" s="1"/>
    </row>
    <row r="11" spans="1:6" ht="18.75" x14ac:dyDescent="0.3">
      <c r="A11" s="1"/>
      <c r="B11" s="3" t="s">
        <v>5</v>
      </c>
      <c r="C11" s="6">
        <f>SUM(C6:C10)</f>
        <v>634780653.45000005</v>
      </c>
      <c r="D11" s="18" t="e">
        <f>#REF!+C7+C10</f>
        <v>#REF!</v>
      </c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 t="s">
        <v>13</v>
      </c>
      <c r="C13" s="1"/>
      <c r="D13" s="1"/>
      <c r="E13" s="1"/>
      <c r="F13" s="1"/>
    </row>
    <row r="14" spans="1:6" ht="15" x14ac:dyDescent="0.25">
      <c r="A14" s="62"/>
      <c r="B14" s="62"/>
      <c r="C14" s="62"/>
      <c r="D14" s="1"/>
      <c r="E14" s="1"/>
      <c r="F14" s="1"/>
    </row>
    <row r="15" spans="1:6" ht="18.75" x14ac:dyDescent="0.3">
      <c r="A15" s="1"/>
      <c r="B15" s="2" t="s">
        <v>1</v>
      </c>
      <c r="C15" s="5" t="e">
        <f>SUM(C17:C28)</f>
        <v>#REF!</v>
      </c>
      <c r="D15" s="1"/>
      <c r="E15" s="18"/>
      <c r="F15" s="1"/>
    </row>
    <row r="16" spans="1:6" x14ac:dyDescent="0.2">
      <c r="A16" s="1"/>
      <c r="B16" s="13" t="s">
        <v>7</v>
      </c>
      <c r="C16" s="7"/>
      <c r="D16" s="1"/>
      <c r="E16" s="1"/>
      <c r="F16" s="1"/>
    </row>
    <row r="17" spans="1:7" x14ac:dyDescent="0.2">
      <c r="A17" s="1"/>
      <c r="B17" s="7" t="s">
        <v>8</v>
      </c>
      <c r="C17" s="8">
        <f>433617725+3574299.7+598100</f>
        <v>437790124.69999999</v>
      </c>
      <c r="D17" s="1"/>
      <c r="E17" s="1"/>
      <c r="F17" s="1"/>
      <c r="G17" s="19">
        <f>C17+C18+C19+C25+C26+C27+C28</f>
        <v>517051623.69999999</v>
      </c>
    </row>
    <row r="18" spans="1:7" x14ac:dyDescent="0.2">
      <c r="A18" s="1"/>
      <c r="B18" s="7" t="s">
        <v>71</v>
      </c>
      <c r="C18" s="8">
        <v>20000000</v>
      </c>
      <c r="D18" s="1"/>
      <c r="E18" s="1"/>
      <c r="F18" s="1"/>
      <c r="G18" s="19">
        <f>C7-G17</f>
        <v>7305631</v>
      </c>
    </row>
    <row r="19" spans="1:7" x14ac:dyDescent="0.2">
      <c r="A19" s="1"/>
      <c r="B19" s="7" t="s">
        <v>9</v>
      </c>
      <c r="C19" s="8">
        <v>121523</v>
      </c>
      <c r="D19" s="1"/>
      <c r="E19" s="1"/>
      <c r="F19" s="1"/>
    </row>
    <row r="20" spans="1:7" ht="63.75" x14ac:dyDescent="0.2">
      <c r="A20" s="1"/>
      <c r="B20" s="15" t="s">
        <v>74</v>
      </c>
      <c r="C20" s="8" t="e">
        <f>#REF!</f>
        <v>#REF!</v>
      </c>
      <c r="D20" s="1"/>
      <c r="E20" s="1"/>
      <c r="F20" s="1"/>
    </row>
    <row r="21" spans="1:7" ht="54.6" customHeight="1" x14ac:dyDescent="0.2">
      <c r="A21" s="1"/>
      <c r="B21" s="32" t="s">
        <v>50</v>
      </c>
      <c r="C21" s="8" t="e">
        <f>#REF!</f>
        <v>#REF!</v>
      </c>
      <c r="D21" s="1"/>
      <c r="E21" s="1"/>
      <c r="F21" s="1"/>
    </row>
    <row r="22" spans="1:7" ht="54.6" customHeight="1" x14ac:dyDescent="0.2">
      <c r="A22" s="1"/>
      <c r="B22" s="32" t="s">
        <v>51</v>
      </c>
      <c r="C22" s="8" t="e">
        <f>#REF!</f>
        <v>#REF!</v>
      </c>
      <c r="D22" s="1"/>
      <c r="E22" s="1"/>
      <c r="F22" s="1"/>
    </row>
    <row r="23" spans="1:7" ht="52.15" customHeight="1" x14ac:dyDescent="0.2">
      <c r="A23" s="1"/>
      <c r="B23" s="32" t="s">
        <v>52</v>
      </c>
      <c r="C23" s="8" t="e">
        <f>#REF!</f>
        <v>#REF!</v>
      </c>
      <c r="D23" s="1"/>
      <c r="E23" s="1"/>
      <c r="F23" s="1"/>
    </row>
    <row r="24" spans="1:7" ht="1.1499999999999999" hidden="1" customHeight="1" x14ac:dyDescent="0.2">
      <c r="A24" s="1"/>
      <c r="B24" s="32" t="s">
        <v>75</v>
      </c>
      <c r="C24" s="8"/>
      <c r="D24" s="1"/>
      <c r="E24" s="1"/>
      <c r="F24" s="1"/>
    </row>
    <row r="25" spans="1:7" ht="29.45" customHeight="1" x14ac:dyDescent="0.2">
      <c r="A25" s="1"/>
      <c r="B25" s="15" t="s">
        <v>72</v>
      </c>
      <c r="C25" s="8">
        <v>45000000</v>
      </c>
      <c r="D25" s="1"/>
      <c r="E25" s="18" t="e">
        <f>C7-C15</f>
        <v>#REF!</v>
      </c>
      <c r="F25" s="1"/>
    </row>
    <row r="26" spans="1:7" ht="38.25" x14ac:dyDescent="0.2">
      <c r="A26" s="1"/>
      <c r="B26" s="15" t="s">
        <v>73</v>
      </c>
      <c r="C26" s="12">
        <v>7155319</v>
      </c>
      <c r="D26" s="1"/>
      <c r="E26" s="1"/>
      <c r="F26" s="1"/>
    </row>
    <row r="27" spans="1:7" x14ac:dyDescent="0.2">
      <c r="A27" s="1"/>
      <c r="B27" s="32" t="s">
        <v>76</v>
      </c>
      <c r="C27" s="8">
        <v>3450268</v>
      </c>
      <c r="D27" s="1"/>
      <c r="E27" s="1"/>
      <c r="F27" s="1"/>
    </row>
    <row r="28" spans="1:7" x14ac:dyDescent="0.2">
      <c r="A28" s="1"/>
      <c r="B28" s="32" t="s">
        <v>77</v>
      </c>
      <c r="C28" s="8">
        <v>3534389</v>
      </c>
      <c r="D28" s="1"/>
      <c r="E28" s="1"/>
      <c r="F28" s="1"/>
    </row>
    <row r="29" spans="1:7" ht="18.75" x14ac:dyDescent="0.3">
      <c r="A29" s="1"/>
      <c r="B29" s="2" t="s">
        <v>2</v>
      </c>
      <c r="C29" s="5">
        <f>C31+C32+C33+C34+C35+C36+C38+C39</f>
        <v>40826792.750000007</v>
      </c>
      <c r="D29" s="1"/>
      <c r="E29" s="1"/>
      <c r="F29" s="1"/>
    </row>
    <row r="30" spans="1:7" x14ac:dyDescent="0.2">
      <c r="A30" s="1"/>
      <c r="B30" s="13" t="s">
        <v>7</v>
      </c>
      <c r="C30" s="12"/>
      <c r="D30" s="1"/>
      <c r="E30" s="1"/>
      <c r="F30" s="1"/>
    </row>
    <row r="31" spans="1:7" ht="28.9" customHeight="1" x14ac:dyDescent="0.2">
      <c r="A31" s="1"/>
      <c r="B31" s="9" t="s">
        <v>70</v>
      </c>
      <c r="C31" s="11">
        <v>930.36</v>
      </c>
      <c r="D31" s="1"/>
      <c r="E31" s="1"/>
      <c r="F31" s="1"/>
    </row>
    <row r="32" spans="1:7" ht="38.25" x14ac:dyDescent="0.2">
      <c r="A32" s="1"/>
      <c r="B32" s="10" t="s">
        <v>10</v>
      </c>
      <c r="C32" s="11">
        <v>17450150.300000001</v>
      </c>
      <c r="D32" s="1"/>
      <c r="E32" s="1"/>
      <c r="F32" s="1"/>
    </row>
    <row r="33" spans="1:6" ht="38.25" x14ac:dyDescent="0.2">
      <c r="A33" s="1"/>
      <c r="B33" s="10" t="s">
        <v>11</v>
      </c>
      <c r="C33" s="11">
        <v>15916000.189999999</v>
      </c>
      <c r="D33" s="1"/>
      <c r="E33" s="1"/>
      <c r="F33" s="1"/>
    </row>
    <row r="34" spans="1:6" ht="25.5" x14ac:dyDescent="0.2">
      <c r="A34" s="1"/>
      <c r="B34" s="10" t="s">
        <v>42</v>
      </c>
      <c r="C34" s="11">
        <v>5144022.5999999996</v>
      </c>
      <c r="D34" s="1"/>
      <c r="E34" s="1"/>
      <c r="F34" s="1"/>
    </row>
    <row r="35" spans="1:6" ht="40.9" customHeight="1" x14ac:dyDescent="0.2">
      <c r="A35" s="1"/>
      <c r="B35" s="10" t="s">
        <v>68</v>
      </c>
      <c r="C35" s="11">
        <v>1840509</v>
      </c>
      <c r="D35" s="1"/>
      <c r="E35" s="1"/>
      <c r="F35" s="1"/>
    </row>
    <row r="36" spans="1:6" ht="25.5" x14ac:dyDescent="0.2">
      <c r="A36" s="1"/>
      <c r="B36" s="9" t="s">
        <v>12</v>
      </c>
      <c r="C36" s="11">
        <v>200828.99</v>
      </c>
      <c r="D36" s="1"/>
      <c r="E36" s="1"/>
      <c r="F36" s="1"/>
    </row>
    <row r="37" spans="1:6" hidden="1" x14ac:dyDescent="0.2">
      <c r="A37" s="1"/>
      <c r="B37" s="10"/>
      <c r="C37" s="11"/>
      <c r="D37" s="1"/>
      <c r="E37" s="1"/>
      <c r="F37" s="1"/>
    </row>
    <row r="38" spans="1:6" ht="25.5" x14ac:dyDescent="0.2">
      <c r="A38" s="1"/>
      <c r="B38" s="10" t="s">
        <v>38</v>
      </c>
      <c r="C38" s="11">
        <v>269344.96000000002</v>
      </c>
      <c r="D38" s="1"/>
      <c r="E38" s="1"/>
      <c r="F38" s="1"/>
    </row>
    <row r="39" spans="1:6" ht="37.15" customHeight="1" x14ac:dyDescent="0.2">
      <c r="A39" s="1"/>
      <c r="B39" s="10" t="s">
        <v>69</v>
      </c>
      <c r="C39" s="11">
        <v>5006.3500000000004</v>
      </c>
      <c r="D39" s="1"/>
      <c r="E39" s="1"/>
      <c r="F39" s="1"/>
    </row>
    <row r="40" spans="1:6" x14ac:dyDescent="0.2">
      <c r="A40" s="1"/>
      <c r="D40" s="1"/>
      <c r="E40" s="1"/>
      <c r="F40" s="1"/>
    </row>
    <row r="41" spans="1:6" x14ac:dyDescent="0.2">
      <c r="A41" s="1"/>
      <c r="B41" s="1"/>
      <c r="C41" s="18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</sheetData>
  <mergeCells count="2">
    <mergeCell ref="B2:C2"/>
    <mergeCell ref="A14:C14"/>
  </mergeCells>
  <phoneticPr fontId="6" type="noConversion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I18" sqref="I18"/>
    </sheetView>
  </sheetViews>
  <sheetFormatPr defaultRowHeight="12.75" x14ac:dyDescent="0.2"/>
  <cols>
    <col min="1" max="1" width="3.5703125" customWidth="1"/>
    <col min="2" max="2" width="23.85546875" customWidth="1"/>
    <col min="3" max="3" width="15.140625" customWidth="1"/>
    <col min="4" max="4" width="18.5703125" customWidth="1"/>
    <col min="5" max="5" width="16.42578125" hidden="1" customWidth="1"/>
    <col min="6" max="6" width="8.85546875" hidden="1" customWidth="1"/>
    <col min="7" max="7" width="8.5703125" hidden="1" customWidth="1"/>
    <col min="8" max="8" width="8.85546875" hidden="1" customWidth="1"/>
    <col min="9" max="9" width="17.28515625" customWidth="1"/>
    <col min="10" max="10" width="21" customWidth="1"/>
  </cols>
  <sheetData>
    <row r="1" spans="1:9" x14ac:dyDescent="0.2">
      <c r="A1" s="1"/>
      <c r="B1" s="1"/>
      <c r="C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5.15" customHeight="1" x14ac:dyDescent="0.2">
      <c r="A3" s="7"/>
      <c r="B3" s="7"/>
      <c r="C3" s="16" t="s">
        <v>79</v>
      </c>
      <c r="D3" s="17" t="s">
        <v>29</v>
      </c>
      <c r="E3" s="16"/>
      <c r="F3" s="16"/>
      <c r="G3" s="16"/>
      <c r="H3" s="16"/>
      <c r="I3" s="16" t="s">
        <v>40</v>
      </c>
    </row>
    <row r="4" spans="1:9" x14ac:dyDescent="0.2">
      <c r="A4" s="14"/>
      <c r="B4" s="7"/>
      <c r="C4" s="7"/>
      <c r="D4" s="16"/>
      <c r="E4" s="16"/>
      <c r="F4" s="16"/>
      <c r="G4" s="16"/>
      <c r="H4" s="16"/>
      <c r="I4" s="7"/>
    </row>
    <row r="5" spans="1:9" x14ac:dyDescent="0.2">
      <c r="A5" s="14" t="s">
        <v>19</v>
      </c>
      <c r="B5" s="7" t="s">
        <v>14</v>
      </c>
      <c r="C5" s="8">
        <f>C7+C9</f>
        <v>3601554300</v>
      </c>
      <c r="D5" s="8">
        <f>D7+D9</f>
        <v>-39471599.75</v>
      </c>
      <c r="E5" s="8"/>
      <c r="F5" s="8"/>
      <c r="G5" s="8"/>
      <c r="H5" s="8"/>
      <c r="I5" s="8">
        <f>C5+D5</f>
        <v>3562082700.25</v>
      </c>
    </row>
    <row r="6" spans="1:9" x14ac:dyDescent="0.2">
      <c r="A6" s="14"/>
      <c r="B6" s="7" t="s">
        <v>15</v>
      </c>
      <c r="C6" s="8"/>
      <c r="D6" s="8"/>
      <c r="E6" s="8"/>
      <c r="F6" s="8"/>
      <c r="G6" s="8"/>
      <c r="H6" s="8"/>
      <c r="I6" s="7"/>
    </row>
    <row r="7" spans="1:9" x14ac:dyDescent="0.2">
      <c r="A7" s="14" t="s">
        <v>20</v>
      </c>
      <c r="B7" s="7" t="s">
        <v>16</v>
      </c>
      <c r="C7" s="8">
        <v>1237218000</v>
      </c>
      <c r="D7" s="8">
        <v>0</v>
      </c>
      <c r="E7" s="8"/>
      <c r="F7" s="8"/>
      <c r="G7" s="8"/>
      <c r="H7" s="8"/>
      <c r="I7" s="8">
        <f>C7+D7</f>
        <v>1237218000</v>
      </c>
    </row>
    <row r="8" spans="1:9" x14ac:dyDescent="0.2">
      <c r="A8" s="14" t="s">
        <v>21</v>
      </c>
      <c r="B8" s="7" t="s">
        <v>18</v>
      </c>
      <c r="C8" s="8">
        <v>142105900</v>
      </c>
      <c r="D8" s="8"/>
      <c r="E8" s="8"/>
      <c r="F8" s="8"/>
      <c r="G8" s="8"/>
      <c r="H8" s="8"/>
      <c r="I8" s="8">
        <v>139127900</v>
      </c>
    </row>
    <row r="9" spans="1:9" ht="15" customHeight="1" x14ac:dyDescent="0.2">
      <c r="A9" s="14" t="s">
        <v>22</v>
      </c>
      <c r="B9" s="7" t="s">
        <v>17</v>
      </c>
      <c r="C9" s="8">
        <v>2364336300</v>
      </c>
      <c r="D9" s="8">
        <f>1355193-40826792.75</f>
        <v>-39471599.75</v>
      </c>
      <c r="E9" s="8"/>
      <c r="F9" s="8"/>
      <c r="G9" s="8"/>
      <c r="H9" s="8"/>
      <c r="I9" s="8">
        <f>C9+D9</f>
        <v>2324864700.25</v>
      </c>
    </row>
    <row r="10" spans="1:9" ht="42.6" customHeight="1" x14ac:dyDescent="0.2">
      <c r="A10" s="14" t="s">
        <v>23</v>
      </c>
      <c r="B10" s="15" t="s">
        <v>24</v>
      </c>
      <c r="C10" s="8">
        <f>C5-C9-C8</f>
        <v>1095112100</v>
      </c>
      <c r="D10" s="8"/>
      <c r="E10" s="8"/>
      <c r="F10" s="8"/>
      <c r="G10" s="8"/>
      <c r="H10" s="8"/>
      <c r="I10" s="8">
        <f>I7-I8</f>
        <v>1098090100</v>
      </c>
    </row>
    <row r="11" spans="1:9" x14ac:dyDescent="0.2">
      <c r="A11" s="14" t="s">
        <v>25</v>
      </c>
      <c r="B11" s="7" t="s">
        <v>26</v>
      </c>
      <c r="C11" s="8">
        <f>C10*10%</f>
        <v>109511210</v>
      </c>
      <c r="D11" s="8"/>
      <c r="E11" s="8"/>
      <c r="F11" s="8"/>
      <c r="G11" s="8"/>
      <c r="H11" s="8"/>
      <c r="I11" s="8">
        <f>I10*10%</f>
        <v>109809010</v>
      </c>
    </row>
    <row r="12" spans="1:9" x14ac:dyDescent="0.2">
      <c r="A12" s="14"/>
      <c r="B12" s="7"/>
      <c r="C12" s="8"/>
      <c r="D12" s="8"/>
      <c r="E12" s="8"/>
      <c r="F12" s="8"/>
      <c r="G12" s="8"/>
      <c r="H12" s="8"/>
      <c r="I12" s="7"/>
    </row>
    <row r="13" spans="1:9" x14ac:dyDescent="0.2">
      <c r="A13" s="14"/>
      <c r="B13" s="7" t="s">
        <v>27</v>
      </c>
      <c r="C13" s="8">
        <v>3665742800</v>
      </c>
      <c r="D13" s="8">
        <f>1355193+99797784.02+524357254.7</f>
        <v>625510231.72000003</v>
      </c>
      <c r="E13" s="8"/>
      <c r="F13" s="8"/>
      <c r="G13" s="8"/>
      <c r="H13" s="8"/>
      <c r="I13" s="8">
        <f>C13+D13</f>
        <v>4291253031.7200003</v>
      </c>
    </row>
    <row r="14" spans="1:9" x14ac:dyDescent="0.2">
      <c r="A14" s="14"/>
      <c r="B14" s="7" t="s">
        <v>28</v>
      </c>
      <c r="C14" s="8">
        <f>C13-C5</f>
        <v>64188500</v>
      </c>
      <c r="D14" s="8"/>
      <c r="E14" s="8">
        <f>E5-E13</f>
        <v>0</v>
      </c>
      <c r="F14" s="8">
        <f>F5-F13</f>
        <v>0</v>
      </c>
      <c r="G14" s="8">
        <f>G5-G13</f>
        <v>0</v>
      </c>
      <c r="H14" s="8">
        <f>H5-H13</f>
        <v>0</v>
      </c>
      <c r="I14" s="26">
        <f>I13-I5</f>
        <v>729170331.47000027</v>
      </c>
    </row>
    <row r="15" spans="1:9" ht="16.149999999999999" customHeight="1" x14ac:dyDescent="0.2">
      <c r="A15" s="14"/>
      <c r="B15" t="s">
        <v>45</v>
      </c>
      <c r="C15" s="8">
        <v>634780653.45000005</v>
      </c>
      <c r="D15" s="8"/>
      <c r="E15" s="8"/>
      <c r="F15" s="8"/>
      <c r="G15" s="8"/>
      <c r="H15" s="8"/>
      <c r="I15" s="8"/>
    </row>
    <row r="16" spans="1:9" x14ac:dyDescent="0.2">
      <c r="A16" s="14"/>
      <c r="B16" s="21"/>
      <c r="C16" s="8"/>
      <c r="D16" s="8"/>
      <c r="E16" s="8"/>
      <c r="F16" s="8"/>
      <c r="G16" s="8"/>
      <c r="H16" s="8"/>
      <c r="I16" s="8"/>
    </row>
    <row r="17" spans="1:9" x14ac:dyDescent="0.2">
      <c r="A17" s="14"/>
      <c r="B17" s="7" t="s">
        <v>39</v>
      </c>
      <c r="C17" s="8">
        <f>C11-C14</f>
        <v>45322710</v>
      </c>
      <c r="D17" s="8"/>
      <c r="E17" s="8"/>
      <c r="F17" s="8"/>
      <c r="G17" s="8"/>
      <c r="H17" s="8"/>
      <c r="I17" s="26">
        <f>I11-I35</f>
        <v>15419331.979999781</v>
      </c>
    </row>
    <row r="18" spans="1:9" x14ac:dyDescent="0.2">
      <c r="A18" s="14"/>
      <c r="B18" s="15"/>
      <c r="C18" s="8">
        <f>ROUND(C14/C10*100,1)</f>
        <v>5.9</v>
      </c>
      <c r="D18" s="8"/>
      <c r="E18" s="8"/>
      <c r="F18" s="8"/>
      <c r="G18" s="8"/>
      <c r="H18" s="8"/>
      <c r="I18" s="11"/>
    </row>
    <row r="19" spans="1:9" x14ac:dyDescent="0.2">
      <c r="A19" s="1"/>
      <c r="B19" s="1"/>
      <c r="C19" s="1"/>
      <c r="I19" s="1"/>
    </row>
    <row r="20" spans="1:9" x14ac:dyDescent="0.2">
      <c r="A20" s="1"/>
      <c r="B20" s="1" t="s">
        <v>44</v>
      </c>
      <c r="C20" s="18">
        <v>119000000</v>
      </c>
      <c r="D20" s="19"/>
      <c r="E20" s="19"/>
      <c r="F20" s="19"/>
      <c r="G20" s="19"/>
      <c r="H20" s="19"/>
      <c r="I20" s="19"/>
    </row>
    <row r="21" spans="1:9" x14ac:dyDescent="0.2">
      <c r="C21" s="19">
        <f>C20/C10*100</f>
        <v>10.866467460271876</v>
      </c>
      <c r="D21" s="19"/>
      <c r="E21" s="19"/>
      <c r="F21" s="19"/>
      <c r="G21" s="19"/>
      <c r="H21" s="19"/>
      <c r="I21" s="27"/>
    </row>
    <row r="22" spans="1:9" hidden="1" x14ac:dyDescent="0.2">
      <c r="B22" t="s">
        <v>30</v>
      </c>
      <c r="C22" s="19"/>
      <c r="D22" s="19"/>
      <c r="E22" s="19"/>
      <c r="F22" s="19"/>
      <c r="G22" s="19"/>
      <c r="H22" s="19"/>
      <c r="I22" s="27"/>
    </row>
    <row r="23" spans="1:9" hidden="1" x14ac:dyDescent="0.2">
      <c r="C23" s="19"/>
      <c r="D23" s="19"/>
      <c r="E23" s="19"/>
      <c r="F23" s="19"/>
      <c r="G23" s="19"/>
      <c r="H23" s="19"/>
      <c r="I23" s="27">
        <f>C20-I20</f>
        <v>119000000</v>
      </c>
    </row>
    <row r="24" spans="1:9" hidden="1" x14ac:dyDescent="0.2">
      <c r="I24" s="28"/>
    </row>
    <row r="25" spans="1:9" hidden="1" x14ac:dyDescent="0.2">
      <c r="I25" s="27">
        <v>104333333.3</v>
      </c>
    </row>
    <row r="26" spans="1:9" hidden="1" x14ac:dyDescent="0.2">
      <c r="I26" s="28"/>
    </row>
    <row r="27" spans="1:9" hidden="1" x14ac:dyDescent="0.2">
      <c r="I27" s="28"/>
    </row>
    <row r="28" spans="1:9" hidden="1" x14ac:dyDescent="0.2">
      <c r="I28" s="27">
        <f>I20-69333334.9</f>
        <v>-69333334.900000006</v>
      </c>
    </row>
    <row r="29" spans="1:9" hidden="1" x14ac:dyDescent="0.2">
      <c r="I29" s="28"/>
    </row>
    <row r="30" spans="1:9" hidden="1" x14ac:dyDescent="0.2">
      <c r="I30" s="27">
        <f>I28-18888887.28</f>
        <v>-88222222.180000007</v>
      </c>
    </row>
    <row r="31" spans="1:9" hidden="1" x14ac:dyDescent="0.2">
      <c r="I31" s="28"/>
    </row>
    <row r="32" spans="1:9" hidden="1" x14ac:dyDescent="0.2">
      <c r="I32" s="28">
        <f>I30/C10*100</f>
        <v>-8.0559992150575273</v>
      </c>
    </row>
    <row r="33" spans="2:9" x14ac:dyDescent="0.2">
      <c r="B33" t="s">
        <v>45</v>
      </c>
      <c r="C33" s="19">
        <f>C15</f>
        <v>634780653.45000005</v>
      </c>
      <c r="I33" s="27"/>
    </row>
    <row r="34" spans="2:9" x14ac:dyDescent="0.2">
      <c r="I34" s="29"/>
    </row>
    <row r="35" spans="2:9" x14ac:dyDescent="0.2">
      <c r="B35" s="22" t="s">
        <v>31</v>
      </c>
      <c r="C35" s="25">
        <f>C37+C41+C47</f>
        <v>729170331.47000027</v>
      </c>
      <c r="D35" s="31"/>
      <c r="E35" s="22"/>
      <c r="F35" s="22"/>
      <c r="G35" s="22"/>
      <c r="H35" s="22"/>
      <c r="I35" s="23">
        <f>C35-C15</f>
        <v>94389678.020000219</v>
      </c>
    </row>
    <row r="36" spans="2:9" x14ac:dyDescent="0.2">
      <c r="I36" s="29"/>
    </row>
    <row r="37" spans="2:9" x14ac:dyDescent="0.2">
      <c r="B37" t="s">
        <v>34</v>
      </c>
      <c r="C37" s="20">
        <f t="shared" ref="C37" si="0">C38-C39</f>
        <v>94389678.020000011</v>
      </c>
      <c r="D37" s="20"/>
      <c r="E37" s="20"/>
      <c r="F37" s="20"/>
      <c r="G37" s="20"/>
      <c r="H37" s="20"/>
      <c r="I37" s="29"/>
    </row>
    <row r="38" spans="2:9" x14ac:dyDescent="0.2">
      <c r="B38" t="s">
        <v>32</v>
      </c>
      <c r="C38" s="20">
        <v>213389678.02000001</v>
      </c>
      <c r="I38" s="29"/>
    </row>
    <row r="39" spans="2:9" x14ac:dyDescent="0.2">
      <c r="B39" t="s">
        <v>33</v>
      </c>
      <c r="C39" s="20">
        <v>119000000</v>
      </c>
      <c r="I39" s="29"/>
    </row>
    <row r="40" spans="2:9" x14ac:dyDescent="0.2">
      <c r="C40" s="20"/>
      <c r="I40" s="29"/>
    </row>
    <row r="41" spans="2:9" x14ac:dyDescent="0.2">
      <c r="B41" t="s">
        <v>43</v>
      </c>
      <c r="C41" s="20">
        <f>C42-C43</f>
        <v>0</v>
      </c>
      <c r="D41" s="20"/>
      <c r="E41" s="20"/>
      <c r="F41" s="20"/>
      <c r="G41" s="20"/>
      <c r="H41" s="20"/>
      <c r="I41" s="29"/>
    </row>
    <row r="42" spans="2:9" x14ac:dyDescent="0.2">
      <c r="B42" t="s">
        <v>32</v>
      </c>
      <c r="C42" s="20"/>
      <c r="I42" s="29"/>
    </row>
    <row r="43" spans="2:9" x14ac:dyDescent="0.2">
      <c r="B43" t="s">
        <v>33</v>
      </c>
      <c r="C43" s="20">
        <v>0</v>
      </c>
      <c r="I43" s="29"/>
    </row>
    <row r="44" spans="2:9" ht="12.6" customHeight="1" x14ac:dyDescent="0.2">
      <c r="C44" s="20"/>
      <c r="I44" s="29"/>
    </row>
    <row r="45" spans="2:9" ht="1.1499999999999999" hidden="1" customHeight="1" x14ac:dyDescent="0.2">
      <c r="C45" s="20"/>
      <c r="I45" s="29"/>
    </row>
    <row r="46" spans="2:9" hidden="1" x14ac:dyDescent="0.2">
      <c r="C46" s="20"/>
      <c r="I46" s="29"/>
    </row>
    <row r="47" spans="2:9" x14ac:dyDescent="0.2">
      <c r="B47" t="s">
        <v>35</v>
      </c>
      <c r="C47" s="20">
        <f t="shared" ref="C47" si="1">C49-C48</f>
        <v>634780653.45000029</v>
      </c>
      <c r="D47" s="20"/>
      <c r="E47" s="20"/>
      <c r="F47" s="20"/>
      <c r="G47" s="20"/>
      <c r="H47" s="20"/>
      <c r="I47" s="29"/>
    </row>
    <row r="48" spans="2:9" x14ac:dyDescent="0.2">
      <c r="B48" t="s">
        <v>36</v>
      </c>
      <c r="C48" s="20">
        <f>I5+C38+C42</f>
        <v>3775472378.27</v>
      </c>
      <c r="I48" s="29"/>
    </row>
    <row r="49" spans="2:9" x14ac:dyDescent="0.2">
      <c r="B49" t="s">
        <v>37</v>
      </c>
      <c r="C49" s="20">
        <f>I13+C39+C43</f>
        <v>4410253031.7200003</v>
      </c>
      <c r="I49" s="29"/>
    </row>
    <row r="50" spans="2:9" x14ac:dyDescent="0.2">
      <c r="I50" s="29"/>
    </row>
    <row r="51" spans="2:9" x14ac:dyDescent="0.2">
      <c r="C51" s="19">
        <f>C47-C33</f>
        <v>0</v>
      </c>
      <c r="I51" s="27"/>
    </row>
    <row r="52" spans="2:9" x14ac:dyDescent="0.2">
      <c r="B52" s="24"/>
      <c r="C52" s="24"/>
      <c r="D52" s="24"/>
      <c r="E52" s="24"/>
      <c r="F52" s="24"/>
      <c r="G52" s="24"/>
      <c r="H52" s="24"/>
      <c r="I52" s="30"/>
    </row>
    <row r="53" spans="2:9" x14ac:dyDescent="0.2">
      <c r="B53" s="24"/>
      <c r="C53" s="24"/>
      <c r="D53" s="24"/>
      <c r="E53" s="24"/>
      <c r="F53" s="24"/>
      <c r="G53" s="24"/>
      <c r="H53" s="24"/>
      <c r="I53" s="24"/>
    </row>
    <row r="54" spans="2:9" x14ac:dyDescent="0.2">
      <c r="B54" s="63"/>
      <c r="C54" s="63"/>
      <c r="D54" s="63"/>
      <c r="E54" s="63"/>
      <c r="F54" s="63"/>
      <c r="G54" s="63"/>
      <c r="H54" s="63"/>
      <c r="I54" s="63"/>
    </row>
  </sheetData>
  <mergeCells count="1">
    <mergeCell ref="B54:I54"/>
  </mergeCells>
  <phoneticPr fontId="6" type="noConversion"/>
  <pageMargins left="0.78740157480314965" right="0.78740157480314965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H12" sqref="H12"/>
    </sheetView>
  </sheetViews>
  <sheetFormatPr defaultColWidth="8.85546875" defaultRowHeight="15.75" x14ac:dyDescent="0.25"/>
  <cols>
    <col min="1" max="1" width="41.28515625" style="33" customWidth="1"/>
    <col min="2" max="2" width="13.28515625" style="33" bestFit="1" customWidth="1"/>
    <col min="3" max="4" width="5.140625" style="33" customWidth="1"/>
    <col min="5" max="5" width="14.28515625" style="33" bestFit="1" customWidth="1"/>
    <col min="6" max="6" width="9.7109375" style="33" bestFit="1" customWidth="1"/>
    <col min="7" max="7" width="17.28515625" style="33" bestFit="1" customWidth="1"/>
    <col min="8" max="8" width="59.28515625" style="33" customWidth="1"/>
    <col min="9" max="9" width="32" style="33" customWidth="1"/>
    <col min="10" max="10" width="19.7109375" style="33" hidden="1" customWidth="1"/>
    <col min="11" max="11" width="11.28515625" style="33" hidden="1" customWidth="1"/>
    <col min="12" max="12" width="27.7109375" style="33" hidden="1" customWidth="1"/>
    <col min="13" max="16384" width="8.85546875" style="33"/>
  </cols>
  <sheetData>
    <row r="1" spans="1:12" x14ac:dyDescent="0.25">
      <c r="I1" s="34" t="s">
        <v>93</v>
      </c>
    </row>
    <row r="3" spans="1:12" x14ac:dyDescent="0.25">
      <c r="A3" s="67" t="s">
        <v>80</v>
      </c>
      <c r="B3" s="67"/>
      <c r="C3" s="67"/>
      <c r="D3" s="67"/>
      <c r="E3" s="67"/>
      <c r="F3" s="67"/>
      <c r="G3" s="67"/>
      <c r="H3" s="67"/>
      <c r="I3" s="67"/>
    </row>
    <row r="5" spans="1:12" s="43" customFormat="1" ht="31.5" x14ac:dyDescent="0.2">
      <c r="A5" s="65" t="s">
        <v>91</v>
      </c>
      <c r="B5" s="68" t="s">
        <v>85</v>
      </c>
      <c r="C5" s="68"/>
      <c r="D5" s="68"/>
      <c r="E5" s="68"/>
      <c r="F5" s="68"/>
      <c r="G5" s="65" t="s">
        <v>105</v>
      </c>
      <c r="H5" s="65" t="s">
        <v>92</v>
      </c>
      <c r="I5" s="66" t="s">
        <v>49</v>
      </c>
      <c r="J5" s="51" t="s">
        <v>46</v>
      </c>
      <c r="K5" s="49" t="s">
        <v>47</v>
      </c>
      <c r="L5" s="42" t="s">
        <v>48</v>
      </c>
    </row>
    <row r="6" spans="1:12" s="43" customFormat="1" ht="63" x14ac:dyDescent="0.2">
      <c r="A6" s="65"/>
      <c r="B6" s="52" t="s">
        <v>86</v>
      </c>
      <c r="C6" s="52" t="s">
        <v>87</v>
      </c>
      <c r="D6" s="52" t="s">
        <v>88</v>
      </c>
      <c r="E6" s="52" t="s">
        <v>89</v>
      </c>
      <c r="F6" s="52" t="s">
        <v>90</v>
      </c>
      <c r="G6" s="65"/>
      <c r="H6" s="65"/>
      <c r="I6" s="66"/>
      <c r="J6" s="51"/>
      <c r="K6" s="49"/>
      <c r="L6" s="49"/>
    </row>
    <row r="7" spans="1:12" s="60" customFormat="1" ht="15.75" customHeight="1" x14ac:dyDescent="0.25">
      <c r="A7" s="56" t="s">
        <v>81</v>
      </c>
      <c r="B7" s="56"/>
      <c r="C7" s="56"/>
      <c r="D7" s="56"/>
      <c r="E7" s="56"/>
      <c r="F7" s="56"/>
      <c r="G7" s="56"/>
      <c r="H7" s="56"/>
      <c r="I7" s="56"/>
      <c r="J7" s="56"/>
      <c r="K7" s="59"/>
      <c r="L7" s="59"/>
    </row>
    <row r="8" spans="1:12" ht="63" x14ac:dyDescent="0.25">
      <c r="A8" s="35" t="s">
        <v>53</v>
      </c>
      <c r="B8" s="53">
        <v>40</v>
      </c>
      <c r="C8" s="54">
        <v>1</v>
      </c>
      <c r="D8" s="54">
        <v>13</v>
      </c>
      <c r="E8" s="55">
        <v>1910199990</v>
      </c>
      <c r="F8" s="53">
        <v>244</v>
      </c>
      <c r="G8" s="45">
        <v>299795.65000000002</v>
      </c>
      <c r="H8" s="37" t="s">
        <v>55</v>
      </c>
      <c r="I8" s="35" t="s">
        <v>82</v>
      </c>
      <c r="J8" s="44">
        <v>175</v>
      </c>
      <c r="K8" s="50">
        <v>43780</v>
      </c>
      <c r="L8" s="40" t="s">
        <v>54</v>
      </c>
    </row>
    <row r="9" spans="1:12" ht="63" x14ac:dyDescent="0.25">
      <c r="A9" s="35" t="s">
        <v>56</v>
      </c>
      <c r="B9" s="53">
        <v>40</v>
      </c>
      <c r="C9" s="54">
        <v>5</v>
      </c>
      <c r="D9" s="54">
        <v>1</v>
      </c>
      <c r="E9" s="55">
        <v>820499990</v>
      </c>
      <c r="F9" s="53">
        <v>244</v>
      </c>
      <c r="G9" s="45">
        <v>902733.37</v>
      </c>
      <c r="H9" s="37" t="s">
        <v>59</v>
      </c>
      <c r="I9" s="35" t="s">
        <v>83</v>
      </c>
      <c r="J9" s="44" t="s">
        <v>57</v>
      </c>
      <c r="K9" s="50">
        <v>43795</v>
      </c>
      <c r="L9" s="36" t="s">
        <v>58</v>
      </c>
    </row>
    <row r="10" spans="1:12" ht="47.25" x14ac:dyDescent="0.25">
      <c r="A10" s="35" t="s">
        <v>60</v>
      </c>
      <c r="B10" s="53">
        <v>40</v>
      </c>
      <c r="C10" s="54">
        <v>5</v>
      </c>
      <c r="D10" s="54">
        <v>2</v>
      </c>
      <c r="E10" s="55">
        <v>910242110</v>
      </c>
      <c r="F10" s="53">
        <v>414</v>
      </c>
      <c r="G10" s="45">
        <v>4980000</v>
      </c>
      <c r="H10" s="37" t="s">
        <v>63</v>
      </c>
      <c r="I10" s="35" t="s">
        <v>84</v>
      </c>
      <c r="J10" s="44" t="s">
        <v>61</v>
      </c>
      <c r="K10" s="50">
        <v>43475</v>
      </c>
      <c r="L10" s="36" t="s">
        <v>62</v>
      </c>
    </row>
    <row r="11" spans="1:12" s="60" customFormat="1" ht="15.75" customHeight="1" x14ac:dyDescent="0.25">
      <c r="A11" s="56" t="s">
        <v>65</v>
      </c>
      <c r="B11" s="56"/>
      <c r="C11" s="56"/>
      <c r="D11" s="56"/>
      <c r="E11" s="56"/>
      <c r="F11" s="56"/>
      <c r="G11" s="57"/>
      <c r="H11" s="56"/>
      <c r="I11" s="56"/>
      <c r="J11" s="58"/>
      <c r="K11" s="59"/>
      <c r="L11" s="59"/>
    </row>
    <row r="12" spans="1:12" ht="78.75" x14ac:dyDescent="0.25">
      <c r="A12" s="46" t="s">
        <v>94</v>
      </c>
      <c r="B12" s="53">
        <v>40</v>
      </c>
      <c r="C12" s="54">
        <v>4</v>
      </c>
      <c r="D12" s="54">
        <v>8</v>
      </c>
      <c r="E12" s="55">
        <v>1610299990</v>
      </c>
      <c r="F12" s="53">
        <v>244</v>
      </c>
      <c r="G12" s="47">
        <v>33233400</v>
      </c>
      <c r="H12" s="46" t="s">
        <v>95</v>
      </c>
      <c r="I12" s="35"/>
      <c r="J12" s="46"/>
      <c r="K12" s="46"/>
      <c r="L12" s="46"/>
    </row>
    <row r="13" spans="1:12" ht="47.25" x14ac:dyDescent="0.25">
      <c r="A13" s="46" t="s">
        <v>78</v>
      </c>
      <c r="B13" s="46"/>
      <c r="C13" s="46"/>
      <c r="D13" s="46"/>
      <c r="E13" s="46"/>
      <c r="F13" s="46"/>
      <c r="G13" s="47">
        <v>4327250</v>
      </c>
      <c r="H13" s="46" t="s">
        <v>104</v>
      </c>
      <c r="I13" s="35"/>
      <c r="J13" s="46"/>
      <c r="K13" s="46"/>
      <c r="L13" s="46"/>
    </row>
    <row r="14" spans="1:12" ht="31.5" x14ac:dyDescent="0.25">
      <c r="A14" s="46" t="s">
        <v>98</v>
      </c>
      <c r="B14" s="53">
        <v>40</v>
      </c>
      <c r="C14" s="54">
        <v>4</v>
      </c>
      <c r="D14" s="54">
        <v>9</v>
      </c>
      <c r="E14" s="55">
        <v>1620199990</v>
      </c>
      <c r="F14" s="53">
        <v>244</v>
      </c>
      <c r="G14" s="47">
        <v>3730214.89</v>
      </c>
      <c r="H14" s="64" t="s">
        <v>66</v>
      </c>
      <c r="I14" s="35" t="s">
        <v>96</v>
      </c>
      <c r="J14" s="46"/>
      <c r="K14" s="46"/>
      <c r="L14" s="46"/>
    </row>
    <row r="15" spans="1:12" ht="47.25" x14ac:dyDescent="0.25">
      <c r="A15" s="46" t="s">
        <v>99</v>
      </c>
      <c r="B15" s="53">
        <v>40</v>
      </c>
      <c r="C15" s="54">
        <v>1</v>
      </c>
      <c r="D15" s="54">
        <v>4</v>
      </c>
      <c r="E15" s="55">
        <v>2040102040</v>
      </c>
      <c r="F15" s="53">
        <v>831</v>
      </c>
      <c r="G15" s="47">
        <v>175790.11</v>
      </c>
      <c r="H15" s="64"/>
      <c r="I15" s="35" t="s">
        <v>97</v>
      </c>
      <c r="J15" s="46"/>
      <c r="K15" s="46"/>
      <c r="L15" s="46"/>
    </row>
    <row r="16" spans="1:12" ht="47.25" x14ac:dyDescent="0.25">
      <c r="A16" s="46" t="s">
        <v>100</v>
      </c>
      <c r="B16" s="53">
        <v>40</v>
      </c>
      <c r="C16" s="54">
        <v>5</v>
      </c>
      <c r="D16" s="54">
        <v>1</v>
      </c>
      <c r="E16" s="55">
        <v>82052173</v>
      </c>
      <c r="F16" s="53">
        <v>412</v>
      </c>
      <c r="G16" s="47">
        <v>47075000</v>
      </c>
      <c r="H16" s="46" t="s">
        <v>103</v>
      </c>
      <c r="I16" s="35"/>
      <c r="J16" s="46"/>
      <c r="K16" s="46"/>
      <c r="L16" s="46"/>
    </row>
    <row r="17" spans="1:12" ht="31.5" x14ac:dyDescent="0.25">
      <c r="A17" s="46" t="s">
        <v>101</v>
      </c>
      <c r="B17" s="53">
        <v>40</v>
      </c>
      <c r="C17" s="54">
        <v>5</v>
      </c>
      <c r="D17" s="54">
        <v>1</v>
      </c>
      <c r="E17" s="55">
        <v>820499990</v>
      </c>
      <c r="F17" s="53">
        <v>244</v>
      </c>
      <c r="G17" s="47">
        <v>5073600</v>
      </c>
      <c r="H17" s="46" t="s">
        <v>102</v>
      </c>
      <c r="I17" s="41"/>
      <c r="J17" s="48"/>
      <c r="K17" s="48"/>
      <c r="L17" s="48"/>
    </row>
    <row r="18" spans="1:12" x14ac:dyDescent="0.25">
      <c r="A18" s="38" t="s">
        <v>64</v>
      </c>
      <c r="B18" s="38"/>
      <c r="C18" s="38"/>
      <c r="D18" s="38"/>
      <c r="E18" s="38"/>
      <c r="F18" s="38"/>
      <c r="G18" s="39">
        <f>SUM(G8:G17)</f>
        <v>99797784.019999996</v>
      </c>
      <c r="H18" s="35"/>
      <c r="I18" s="35"/>
      <c r="J18" s="35"/>
      <c r="K18" s="35"/>
      <c r="L18" s="35"/>
    </row>
  </sheetData>
  <mergeCells count="7">
    <mergeCell ref="H14:H15"/>
    <mergeCell ref="G5:G6"/>
    <mergeCell ref="H5:H6"/>
    <mergeCell ref="I5:I6"/>
    <mergeCell ref="A3:I3"/>
    <mergeCell ref="B5:F5"/>
    <mergeCell ref="A5:A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1" firstPageNumber="258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остатки</vt:lpstr>
      <vt:lpstr>уточнение остатков</vt:lpstr>
      <vt:lpstr>не испол бо 2019г. (на уточнен)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Сергей Медведев</cp:lastModifiedBy>
  <cp:lastPrinted>2020-01-31T13:03:30Z</cp:lastPrinted>
  <dcterms:created xsi:type="dcterms:W3CDTF">2012-01-11T04:09:44Z</dcterms:created>
  <dcterms:modified xsi:type="dcterms:W3CDTF">2020-01-31T13:03:38Z</dcterms:modified>
</cp:coreProperties>
</file>